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  <sheet xmlns:r="http://schemas.openxmlformats.org/officeDocument/2006/relationships" name="1. Cap Table Pre-B" sheetId="2" state="visible" r:id="rId2"/>
    <sheet xmlns:r="http://schemas.openxmlformats.org/officeDocument/2006/relationships" name="2. Cap Table Post-B" sheetId="3" state="visible" r:id="rId3"/>
    <sheet xmlns:r="http://schemas.openxmlformats.org/officeDocument/2006/relationships" name="3. Financing History" sheetId="4" state="visible" r:id="rId4"/>
    <sheet xmlns:r="http://schemas.openxmlformats.org/officeDocument/2006/relationships" name="4. Equity Waterfall" sheetId="5" state="visible" r:id="rId5"/>
    <sheet xmlns:r="http://schemas.openxmlformats.org/officeDocument/2006/relationships" name="5. Founder Vesting" sheetId="6" state="visible" r:id="rId6"/>
    <sheet xmlns:r="http://schemas.openxmlformats.org/officeDocument/2006/relationships" name="6. Option Pool" sheetId="7" state="visible" r:id="rId7"/>
    <sheet xmlns:r="http://schemas.openxmlformats.org/officeDocument/2006/relationships" name="7. Investor Rights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5">
    <numFmt numFmtId="164" formatCode="&quot;$&quot;#,##0"/>
    <numFmt numFmtId="165" formatCode="&quot;$&quot;#,##0.00"/>
    <numFmt numFmtId="166" formatCode="&quot;$&quot;#,##0;&quot;-&quot;"/>
    <numFmt numFmtId="167" formatCode="&quot;$&quot;#,##0.0000"/>
    <numFmt numFmtId="168" formatCode="0.0%"/>
  </numFmts>
  <fonts count="21">
    <font>
      <name val="Calibri"/>
      <family val="2"/>
      <color theme="1"/>
      <sz val="11"/>
      <scheme val="minor"/>
    </font>
    <font>
      <b val="1"/>
      <color rgb="00D97706"/>
      <sz val="10"/>
    </font>
    <font>
      <b val="1"/>
      <color rgb="001E2761"/>
      <sz val="24"/>
    </font>
    <font>
      <i val="1"/>
      <color rgb="006B7280"/>
      <sz val="11"/>
    </font>
    <font>
      <b val="1"/>
      <color rgb="001E2761"/>
      <sz val="12"/>
    </font>
    <font>
      <b val="1"/>
      <color rgb="000F172A"/>
      <sz val="11"/>
    </font>
    <font>
      <color rgb="00475569"/>
      <sz val="10"/>
    </font>
    <font>
      <b val="1"/>
      <color rgb="006B7280"/>
      <sz val="9"/>
    </font>
    <font>
      <color rgb="000F172A"/>
      <sz val="10"/>
    </font>
    <font>
      <b val="1"/>
      <color rgb="001E2761"/>
      <sz val="14"/>
    </font>
    <font>
      <i val="1"/>
      <color rgb="006B7280"/>
      <sz val="9"/>
    </font>
    <font>
      <b val="1"/>
      <color rgb="00FFFFFF"/>
      <sz val="9"/>
    </font>
    <font>
      <b val="1"/>
      <color rgb="00D97706"/>
      <sz val="11"/>
    </font>
    <font>
      <sz val="10"/>
    </font>
    <font>
      <b val="1"/>
      <i val="1"/>
      <color rgb="001E2761"/>
      <sz val="10"/>
    </font>
    <font>
      <b val="1"/>
      <color rgb="001E2761"/>
      <sz val="10"/>
    </font>
    <font>
      <b val="1"/>
      <color rgb="001E2761"/>
      <sz val="11"/>
    </font>
    <font>
      <b val="1"/>
      <color rgb="00006600"/>
      <sz val="10"/>
    </font>
    <font>
      <b val="1"/>
      <i val="1"/>
      <color rgb="00D97706"/>
      <sz val="10"/>
    </font>
    <font>
      <b val="1"/>
      <color rgb="001E2761"/>
    </font>
    <font>
      <b val="1"/>
      <color rgb="000F172A"/>
      <sz val="10"/>
    </font>
  </fonts>
  <fills count="5">
    <fill>
      <patternFill/>
    </fill>
    <fill>
      <patternFill patternType="gray125"/>
    </fill>
    <fill>
      <patternFill patternType="solid">
        <fgColor rgb="001E293B"/>
      </patternFill>
    </fill>
    <fill>
      <patternFill patternType="solid">
        <fgColor rgb="00DBEAFE"/>
      </patternFill>
    </fill>
    <fill>
      <patternFill patternType="solid">
        <fgColor rgb="00FEF3C7"/>
      </patternFill>
    </fill>
  </fills>
  <borders count="2">
    <border>
      <left/>
      <right/>
      <top/>
      <bottom/>
      <diagonal/>
    </border>
    <border>
      <bottom style="thin">
        <color rgb="00E2E8F0"/>
      </bottom>
    </border>
  </borders>
  <cellStyleXfs count="1">
    <xf numFmtId="0" fontId="0" fillId="0" borderId="0"/>
  </cellStyleXfs>
  <cellXfs count="5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1" fillId="0" borderId="0" applyAlignment="1" pivotButton="0" quotePrefix="0" xfId="0">
      <alignment horizontal="center"/>
    </xf>
    <xf numFmtId="0" fontId="5" fillId="0" borderId="0" pivotButton="0" quotePrefix="0" xfId="0"/>
    <xf numFmtId="0" fontId="6" fillId="0" borderId="0" pivotButton="0" quotePrefix="0" xfId="0"/>
    <xf numFmtId="0" fontId="7" fillId="0" borderId="0" pivotButton="0" quotePrefix="0" xfId="0"/>
    <xf numFmtId="0" fontId="8" fillId="0" borderId="0" pivotButton="0" quotePrefix="0" xfId="0"/>
    <xf numFmtId="0" fontId="9" fillId="0" borderId="0" pivotButton="0" quotePrefix="0" xfId="0"/>
    <xf numFmtId="0" fontId="10" fillId="0" borderId="0" pivotButton="0" quotePrefix="0" xfId="0"/>
    <xf numFmtId="0" fontId="11" fillId="2" borderId="0" applyAlignment="1" pivotButton="0" quotePrefix="0" xfId="0">
      <alignment horizontal="center" wrapText="1"/>
    </xf>
    <xf numFmtId="0" fontId="12" fillId="0" borderId="0" pivotButton="0" quotePrefix="0" xfId="0"/>
    <xf numFmtId="0" fontId="8" fillId="0" borderId="1" pivotButton="0" quotePrefix="0" xfId="0"/>
    <xf numFmtId="3" fontId="13" fillId="0" borderId="1" pivotButton="0" quotePrefix="0" xfId="0"/>
    <xf numFmtId="10" fontId="13" fillId="0" borderId="1" pivotButton="0" quotePrefix="0" xfId="0"/>
    <xf numFmtId="164" fontId="13" fillId="0" borderId="1" pivotButton="0" quotePrefix="0" xfId="0"/>
    <xf numFmtId="165" fontId="13" fillId="0" borderId="1" pivotButton="0" quotePrefix="0" xfId="0"/>
    <xf numFmtId="0" fontId="10" fillId="0" borderId="1" pivotButton="0" quotePrefix="0" xfId="0"/>
    <xf numFmtId="0" fontId="14" fillId="3" borderId="0" pivotButton="0" quotePrefix="0" xfId="0"/>
    <xf numFmtId="3" fontId="15" fillId="3" borderId="0" pivotButton="0" quotePrefix="0" xfId="0"/>
    <xf numFmtId="10" fontId="15" fillId="3" borderId="0" pivotButton="0" quotePrefix="0" xfId="0"/>
    <xf numFmtId="164" fontId="15" fillId="3" borderId="0" pivotButton="0" quotePrefix="0" xfId="0"/>
    <xf numFmtId="0" fontId="0" fillId="3" borderId="0" pivotButton="0" quotePrefix="0" xfId="0"/>
    <xf numFmtId="0" fontId="0" fillId="0" borderId="1" pivotButton="0" quotePrefix="0" xfId="0"/>
    <xf numFmtId="0" fontId="16" fillId="4" borderId="0" pivotButton="0" quotePrefix="0" xfId="0"/>
    <xf numFmtId="3" fontId="16" fillId="4" borderId="0" pivotButton="0" quotePrefix="0" xfId="0"/>
    <xf numFmtId="10" fontId="16" fillId="4" borderId="0" pivotButton="0" quotePrefix="0" xfId="0"/>
    <xf numFmtId="164" fontId="16" fillId="4" borderId="0" pivotButton="0" quotePrefix="0" xfId="0"/>
    <xf numFmtId="0" fontId="0" fillId="4" borderId="0" pivotButton="0" quotePrefix="0" xfId="0"/>
    <xf numFmtId="0" fontId="16" fillId="0" borderId="0" pivotButton="0" quotePrefix="0" xfId="0"/>
    <xf numFmtId="0" fontId="15" fillId="0" borderId="0" pivotButton="0" quotePrefix="0" xfId="0"/>
    <xf numFmtId="0" fontId="15" fillId="0" borderId="1" pivotButton="0" quotePrefix="0" xfId="0"/>
    <xf numFmtId="0" fontId="13" fillId="0" borderId="1" pivotButton="0" quotePrefix="0" xfId="0"/>
    <xf numFmtId="166" fontId="13" fillId="0" borderId="1" pivotButton="0" quotePrefix="0" xfId="0"/>
    <xf numFmtId="167" fontId="13" fillId="0" borderId="1" pivotButton="0" quotePrefix="0" xfId="0"/>
    <xf numFmtId="0" fontId="15" fillId="4" borderId="0" pivotButton="0" quotePrefix="0" xfId="0"/>
    <xf numFmtId="164" fontId="15" fillId="4" borderId="0" pivotButton="0" quotePrefix="0" xfId="0"/>
    <xf numFmtId="164" fontId="13" fillId="0" borderId="0" pivotButton="0" quotePrefix="0" xfId="0"/>
    <xf numFmtId="0" fontId="17" fillId="0" borderId="0" pivotButton="0" quotePrefix="0" xfId="0"/>
    <xf numFmtId="168" fontId="13" fillId="0" borderId="1" pivotButton="0" quotePrefix="0" xfId="0"/>
    <xf numFmtId="0" fontId="18" fillId="0" borderId="0" pivotButton="0" quotePrefix="0" xfId="0"/>
    <xf numFmtId="0" fontId="1" fillId="0" borderId="0" applyAlignment="1" pivotButton="0" quotePrefix="0" xfId="0">
      <alignment horizontal="right"/>
    </xf>
    <xf numFmtId="168" fontId="8" fillId="0" borderId="0" pivotButton="0" quotePrefix="0" xfId="0"/>
    <xf numFmtId="0" fontId="8" fillId="0" borderId="0" applyAlignment="1" pivotButton="0" quotePrefix="0" xfId="0">
      <alignment wrapText="1"/>
    </xf>
    <xf numFmtId="0" fontId="11" fillId="2" borderId="0" applyAlignment="1" pivotButton="0" quotePrefix="0" xfId="0">
      <alignment horizontal="center"/>
    </xf>
    <xf numFmtId="0" fontId="19" fillId="3" borderId="0" pivotButton="0" quotePrefix="0" xfId="0"/>
    <xf numFmtId="3" fontId="19" fillId="3" borderId="0" pivotButton="0" quotePrefix="0" xfId="0"/>
    <xf numFmtId="3" fontId="20" fillId="0" borderId="0" pivotButton="0" quotePrefix="0" xfId="0"/>
    <xf numFmtId="0" fontId="20" fillId="0" borderId="0" pivotButton="0" quotePrefix="0" xfId="0"/>
    <xf numFmtId="0" fontId="15" fillId="0" borderId="1" applyAlignment="1" pivotButton="0" quotePrefix="0" xfId="0">
      <alignment vertical="top" wrapText="1"/>
    </xf>
    <xf numFmtId="0" fontId="6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G19"/>
  <sheetViews>
    <sheetView showGridLines="0" workbookViewId="0">
      <selection activeCell="A1" sqref="A1"/>
    </sheetView>
  </sheetViews>
  <sheetFormatPr baseColWidth="8" defaultRowHeight="15"/>
  <cols>
    <col width="2" customWidth="1" min="1" max="1"/>
    <col width="14" customWidth="1" min="2" max="2"/>
    <col width="28" customWidth="1" min="3" max="3"/>
    <col width="16" customWidth="1" min="4" max="4"/>
    <col width="16" customWidth="1" min="5" max="5"/>
    <col width="16" customWidth="1" min="6" max="6"/>
    <col width="18" customWidth="1" min="7" max="7"/>
  </cols>
  <sheetData>
    <row r="2">
      <c r="B2" s="1" t="inlineStr">
        <is>
          <t>ARCUS, INC.</t>
        </is>
      </c>
    </row>
    <row r="3">
      <c r="B3" s="2" t="inlineStr">
        <is>
          <t>Capitalization Table &amp; Equity Waterfall</t>
        </is>
      </c>
    </row>
    <row r="4">
      <c r="B4" s="3" t="inlineStr">
        <is>
          <t>Project Atlas · Strictly Confidential · Prepared 4/3/2026</t>
        </is>
      </c>
    </row>
    <row r="7">
      <c r="B7" s="4" t="inlineStr">
        <is>
          <t>Contents</t>
        </is>
      </c>
    </row>
    <row r="9">
      <c r="B9" s="5" t="inlineStr">
        <is>
          <t>1</t>
        </is>
      </c>
      <c r="C9" s="6" t="inlineStr">
        <is>
          <t>Cap Table — Pre-B</t>
        </is>
      </c>
      <c r="D9" s="7" t="inlineStr">
        <is>
          <t>Fully-diluted ownership before Series B close</t>
        </is>
      </c>
    </row>
    <row r="10">
      <c r="B10" s="5" t="inlineStr">
        <is>
          <t>2</t>
        </is>
      </c>
      <c r="C10" s="6" t="inlineStr">
        <is>
          <t>Cap Table — Post-B</t>
        </is>
      </c>
      <c r="D10" s="7" t="inlineStr">
        <is>
          <t>Fully-diluted ownership after Series B ($45M @ $265M post)</t>
        </is>
      </c>
    </row>
    <row r="11">
      <c r="B11" s="5" t="inlineStr">
        <is>
          <t>3</t>
        </is>
      </c>
      <c r="C11" s="6" t="inlineStr">
        <is>
          <t>Financing History</t>
        </is>
      </c>
      <c r="D11" s="7" t="inlineStr">
        <is>
          <t>All prior financings with price per share, valuation</t>
        </is>
      </c>
    </row>
    <row r="12">
      <c r="B12" s="5" t="inlineStr">
        <is>
          <t>4</t>
        </is>
      </c>
      <c r="C12" s="6" t="inlineStr">
        <is>
          <t>Equity Waterfall</t>
        </is>
      </c>
      <c r="D12" s="7" t="inlineStr">
        <is>
          <t>Distribution scenarios at multiple exit values ($100M–$1B)</t>
        </is>
      </c>
    </row>
    <row r="13">
      <c r="B13" s="5" t="inlineStr">
        <is>
          <t>5</t>
        </is>
      </c>
      <c r="C13" s="6" t="inlineStr">
        <is>
          <t>Founder Vesting</t>
        </is>
      </c>
      <c r="D13" s="7" t="inlineStr">
        <is>
          <t>Sarah Chen and Marcus Weiss vesting status and acceleration</t>
        </is>
      </c>
    </row>
    <row r="14">
      <c r="B14" s="5" t="inlineStr">
        <is>
          <t>6</t>
        </is>
      </c>
      <c r="C14" s="6" t="inlineStr">
        <is>
          <t>Option Pool Analysis</t>
        </is>
      </c>
      <c r="D14" s="7" t="inlineStr">
        <is>
          <t>Current pool, refresh sizing, top 10 grantees</t>
        </is>
      </c>
    </row>
    <row r="15">
      <c r="B15" s="5" t="inlineStr">
        <is>
          <t>7</t>
        </is>
      </c>
      <c r="C15" s="6" t="inlineStr">
        <is>
          <t>Investor Rights Summary</t>
        </is>
      </c>
      <c r="D15" s="7" t="inlineStr">
        <is>
          <t>Pro-rata, ROFR, drag-along, co-sale, information rights</t>
        </is>
      </c>
    </row>
    <row r="18">
      <c r="B18" s="8" t="inlineStr">
        <is>
          <t>Prepared By</t>
        </is>
      </c>
      <c r="C18" s="9" t="inlineStr">
        <is>
          <t>Elena Vasquez, CFO · Maria Alvarez, General Counsel · Wilson Sonsini Goodrich &amp; Rosati (outside counsel)</t>
        </is>
      </c>
    </row>
    <row r="19">
      <c r="B19" s="8" t="inlineStr">
        <is>
          <t>Source</t>
        </is>
      </c>
      <c r="C19" s="9" t="inlineStr">
        <is>
          <t>Carta cap table (verified against certificated share register)</t>
        </is>
      </c>
    </row>
  </sheetData>
  <mergeCells count="9">
    <mergeCell ref="D9:G9"/>
    <mergeCell ref="D12:G12"/>
    <mergeCell ref="C19:G19"/>
    <mergeCell ref="D15:G15"/>
    <mergeCell ref="D13:G13"/>
    <mergeCell ref="D11:G11"/>
    <mergeCell ref="D10:G10"/>
    <mergeCell ref="C18:G18"/>
    <mergeCell ref="D14:G1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28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36" customWidth="1" min="1" max="1"/>
    <col width="14" customWidth="1" min="2" max="2"/>
    <col width="15" customWidth="1" min="3" max="3"/>
    <col width="15" customWidth="1" min="4" max="4"/>
    <col width="11" customWidth="1" min="5" max="5"/>
    <col width="40" customWidth="1" min="6" max="6"/>
  </cols>
  <sheetData>
    <row r="1">
      <c r="A1" s="10" t="inlineStr">
        <is>
          <t>Capitalization — Pre-Series B</t>
        </is>
      </c>
    </row>
    <row r="2">
      <c r="A2" s="11" t="inlineStr">
        <is>
          <t>As of 4/1/2026 · Fully diluted</t>
        </is>
      </c>
    </row>
    <row r="4">
      <c r="A4" s="12" t="inlineStr">
        <is>
          <t>Security / Holder</t>
        </is>
      </c>
      <c r="B4" s="12" t="inlineStr">
        <is>
          <t>Shares</t>
        </is>
      </c>
      <c r="C4" s="12" t="inlineStr">
        <is>
          <t>% Fully Diluted</t>
        </is>
      </c>
      <c r="D4" s="12" t="inlineStr">
        <is>
          <t>$ Invested</t>
        </is>
      </c>
      <c r="E4" s="12" t="inlineStr">
        <is>
          <t>$/Share</t>
        </is>
      </c>
      <c r="F4" s="12" t="inlineStr">
        <is>
          <t>Note</t>
        </is>
      </c>
    </row>
    <row r="5">
      <c r="A5" s="13" t="inlineStr">
        <is>
          <t>Common Stock</t>
        </is>
      </c>
    </row>
    <row r="6">
      <c r="A6" s="14" t="inlineStr">
        <is>
          <t>Sarah Chen (Co-founder, CEO)</t>
        </is>
      </c>
      <c r="B6" s="15" t="n">
        <v>6500000</v>
      </c>
      <c r="C6" s="16" t="n">
        <v>0.2465202715515607</v>
      </c>
      <c r="D6" s="17" t="n">
        <v>0</v>
      </c>
      <c r="E6" s="18" t="n">
        <v>0.0001</v>
      </c>
      <c r="F6" s="19" t="inlineStr">
        <is>
          <t>4yr vest, 1yr cliff, fully vested</t>
        </is>
      </c>
    </row>
    <row r="7">
      <c r="A7" s="14" t="inlineStr">
        <is>
          <t>Marcus Weiss (Co-founder, former CTO)</t>
        </is>
      </c>
      <c r="B7" s="15" t="n">
        <v>4200000</v>
      </c>
      <c r="C7" s="16" t="n">
        <v>0.1592900216179315</v>
      </c>
      <c r="D7" s="17" t="n">
        <v>0</v>
      </c>
      <c r="E7" s="18" t="n">
        <v>0.0001</v>
      </c>
      <c r="F7" s="19" t="inlineStr">
        <is>
          <t>Fully vested, departed 11/2025, no acceleration</t>
        </is>
      </c>
    </row>
    <row r="8">
      <c r="A8" s="14" t="inlineStr">
        <is>
          <t>Early employees / advisors (common)</t>
        </is>
      </c>
      <c r="B8" s="15" t="n">
        <v>1850000</v>
      </c>
      <c r="C8" s="16" t="n">
        <v>0.07016346190313649</v>
      </c>
      <c r="D8" s="17" t="n">
        <v>0</v>
      </c>
      <c r="E8" s="18" t="n">
        <v>0.0001</v>
      </c>
      <c r="F8" s="19" t="inlineStr">
        <is>
          <t>Various vesting schedules</t>
        </is>
      </c>
    </row>
    <row r="9">
      <c r="A9" s="20" t="inlineStr">
        <is>
          <t>Common subtotal</t>
        </is>
      </c>
      <c r="B9" s="21" t="n">
        <v>12550000</v>
      </c>
      <c r="C9" s="22" t="n">
        <v>0.4759737550726287</v>
      </c>
      <c r="D9" s="23" t="n">
        <v>0</v>
      </c>
      <c r="E9" s="24" t="n"/>
      <c r="F9" s="24" t="n"/>
    </row>
    <row r="10">
      <c r="A10" s="13" t="inlineStr">
        <is>
          <t>Series Seed Preferred</t>
        </is>
      </c>
    </row>
    <row r="11">
      <c r="A11" s="14" t="inlineStr">
        <is>
          <t>Accel Partners XIII, L.P.</t>
        </is>
      </c>
      <c r="B11" s="15" t="n">
        <v>2400000</v>
      </c>
      <c r="C11" s="16" t="n">
        <v>0.09102286949596086</v>
      </c>
      <c r="D11" s="17" t="n">
        <v>2400000</v>
      </c>
      <c r="E11" s="18" t="n">
        <v>1</v>
      </c>
      <c r="F11" s="19" t="inlineStr">
        <is>
          <t>Seed lead, Jun 2021</t>
        </is>
      </c>
    </row>
    <row r="12">
      <c r="A12" s="14" t="inlineStr">
        <is>
          <t>Bain Capital Ventures Fund X</t>
        </is>
      </c>
      <c r="B12" s="15" t="n">
        <v>400000</v>
      </c>
      <c r="C12" s="16" t="n">
        <v>0.01517047824932681</v>
      </c>
      <c r="D12" s="17" t="n">
        <v>400000</v>
      </c>
      <c r="E12" s="18" t="n">
        <v>1</v>
      </c>
      <c r="F12" s="19" t="inlineStr">
        <is>
          <t>Seed follower</t>
        </is>
      </c>
    </row>
    <row r="13">
      <c r="A13" s="14" t="inlineStr">
        <is>
          <t>Angels &amp; advisors (18)</t>
        </is>
      </c>
      <c r="B13" s="15" t="n">
        <v>200000</v>
      </c>
      <c r="C13" s="16" t="n">
        <v>0.007585239124663405</v>
      </c>
      <c r="D13" s="17" t="n">
        <v>200000</v>
      </c>
      <c r="E13" s="18" t="n">
        <v>1</v>
      </c>
      <c r="F13" s="19" t="inlineStr">
        <is>
          <t>Avg. $11K check</t>
        </is>
      </c>
    </row>
    <row r="14">
      <c r="A14" s="20" t="inlineStr">
        <is>
          <t>Seed subtotal</t>
        </is>
      </c>
      <c r="B14" s="21" t="n">
        <v>3000000</v>
      </c>
      <c r="C14" s="22" t="n">
        <v>0.1137785868699511</v>
      </c>
      <c r="D14" s="23" t="n">
        <v>3000000</v>
      </c>
      <c r="E14" s="24" t="n"/>
      <c r="F14" s="24" t="n"/>
    </row>
    <row r="15">
      <c r="A15" s="13" t="inlineStr">
        <is>
          <t>Series A Preferred</t>
        </is>
      </c>
    </row>
    <row r="16">
      <c r="A16" s="14" t="inlineStr">
        <is>
          <t>Insight Partners Fund XII</t>
        </is>
      </c>
      <c r="B16" s="15" t="n">
        <v>3500000</v>
      </c>
      <c r="C16" s="16" t="n">
        <v>0.1327416846816096</v>
      </c>
      <c r="D16" s="17" t="n">
        <v>10500000</v>
      </c>
      <c r="E16" s="18" t="n">
        <v>3</v>
      </c>
      <c r="F16" s="19" t="inlineStr">
        <is>
          <t>Series A lead, Sep 2022</t>
        </is>
      </c>
    </row>
    <row r="17">
      <c r="A17" s="14" t="inlineStr">
        <is>
          <t>Accel Partners XIII, L.P.</t>
        </is>
      </c>
      <c r="B17" s="15" t="n">
        <v>1000000</v>
      </c>
      <c r="C17" s="16" t="n">
        <v>0.03792619562331703</v>
      </c>
      <c r="D17" s="17" t="n">
        <v>3000000</v>
      </c>
      <c r="E17" s="18" t="n">
        <v>3</v>
      </c>
      <c r="F17" s="19" t="inlineStr">
        <is>
          <t>Pro-rata participation</t>
        </is>
      </c>
    </row>
    <row r="18">
      <c r="A18" s="14" t="inlineStr">
        <is>
          <t>Point72 Ventures</t>
        </is>
      </c>
      <c r="B18" s="15" t="n">
        <v>167000</v>
      </c>
      <c r="C18" s="16" t="n">
        <v>0.006333674669093944</v>
      </c>
      <c r="D18" s="17" t="n">
        <v>500000</v>
      </c>
      <c r="E18" s="18" t="n">
        <v>3</v>
      </c>
      <c r="F18" s="19" t="inlineStr">
        <is>
          <t>Strategic</t>
        </is>
      </c>
    </row>
    <row r="19">
      <c r="A19" s="20" t="inlineStr">
        <is>
          <t>Series A subtotal</t>
        </is>
      </c>
      <c r="B19" s="21" t="n">
        <v>4667000</v>
      </c>
      <c r="C19" s="22" t="n">
        <v>0.1770015549740206</v>
      </c>
      <c r="D19" s="23" t="n">
        <v>14000000</v>
      </c>
      <c r="E19" s="24" t="n"/>
      <c r="F19" s="24" t="n"/>
    </row>
    <row r="20">
      <c r="A20" s="13" t="inlineStr">
        <is>
          <t>Series A-1 Preferred</t>
        </is>
      </c>
    </row>
    <row r="21">
      <c r="A21" s="14" t="inlineStr">
        <is>
          <t>Insight Partners Fund XII</t>
        </is>
      </c>
      <c r="B21" s="15" t="n">
        <v>1600000</v>
      </c>
      <c r="C21" s="16" t="n">
        <v>0.06068191299730724</v>
      </c>
      <c r="D21" s="17" t="n">
        <v>6400000</v>
      </c>
      <c r="E21" s="18" t="n">
        <v>4</v>
      </c>
      <c r="F21" s="19" t="inlineStr">
        <is>
          <t>Series A-1 lead, Mar 2024</t>
        </is>
      </c>
    </row>
    <row r="22">
      <c r="A22" s="14" t="inlineStr">
        <is>
          <t>Accel Partners XIII, L.P.</t>
        </is>
      </c>
      <c r="B22" s="15" t="n">
        <v>400000</v>
      </c>
      <c r="C22" s="16" t="n">
        <v>0.01517047824932681</v>
      </c>
      <c r="D22" s="17" t="n">
        <v>1600000</v>
      </c>
      <c r="E22" s="18" t="n">
        <v>4</v>
      </c>
      <c r="F22" s="19" t="inlineStr">
        <is>
          <t>Pro-rata</t>
        </is>
      </c>
    </row>
    <row r="23">
      <c r="A23" s="20" t="inlineStr">
        <is>
          <t>Series A-1 subtotal</t>
        </is>
      </c>
      <c r="B23" s="21" t="n">
        <v>2000000</v>
      </c>
      <c r="C23" s="22" t="n">
        <v>0.07585239124663405</v>
      </c>
      <c r="D23" s="23" t="n">
        <v>8000000</v>
      </c>
      <c r="E23" s="24" t="n"/>
      <c r="F23" s="24" t="n"/>
    </row>
    <row r="24">
      <c r="A24" s="13" t="inlineStr">
        <is>
          <t>Option Pool (ESOP)</t>
        </is>
      </c>
    </row>
    <row r="25">
      <c r="A25" s="14" t="inlineStr">
        <is>
          <t>Granted options (240 employees)</t>
        </is>
      </c>
      <c r="B25" s="15" t="n">
        <v>2800000</v>
      </c>
      <c r="C25" s="16" t="n">
        <v>0.1061933477452877</v>
      </c>
      <c r="D25" s="17" t="n">
        <v>0</v>
      </c>
      <c r="E25" s="25" t="n"/>
      <c r="F25" s="19" t="inlineStr">
        <is>
          <t>WAEP $2.80</t>
        </is>
      </c>
    </row>
    <row r="26">
      <c r="A26" s="14" t="inlineStr">
        <is>
          <t>Unallocated option pool</t>
        </is>
      </c>
      <c r="B26" s="15" t="n">
        <v>1350000</v>
      </c>
      <c r="C26" s="16" t="n">
        <v>0.05120036409147798</v>
      </c>
      <c r="D26" s="17" t="n">
        <v>0</v>
      </c>
      <c r="E26" s="25" t="n"/>
      <c r="F26" s="19" t="inlineStr">
        <is>
          <t>6.4% remaining post-dilution</t>
        </is>
      </c>
    </row>
    <row r="27">
      <c r="A27" s="20" t="inlineStr">
        <is>
          <t>Option pool subtotal</t>
        </is>
      </c>
      <c r="B27" s="21" t="n">
        <v>4150000</v>
      </c>
      <c r="C27" s="22" t="n">
        <v>0.1573937118367656</v>
      </c>
      <c r="D27" s="23" t="n">
        <v>0</v>
      </c>
      <c r="E27" s="24" t="n"/>
      <c r="F27" s="24" t="n"/>
    </row>
    <row r="28">
      <c r="A28" s="26" t="inlineStr">
        <is>
          <t>TOTAL FULLY DILUTED</t>
        </is>
      </c>
      <c r="B28" s="27" t="n">
        <v>26367000</v>
      </c>
      <c r="C28" s="28" t="n">
        <v>1</v>
      </c>
      <c r="D28" s="29" t="n">
        <v>25000000</v>
      </c>
      <c r="E28" s="30" t="n"/>
      <c r="F28" s="30" t="n"/>
    </row>
  </sheetData>
  <mergeCells count="2">
    <mergeCell ref="A2:F2"/>
    <mergeCell ref="A1:F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44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38" customWidth="1" min="1" max="1"/>
    <col width="14" customWidth="1" min="2" max="2"/>
    <col width="13" customWidth="1" min="3" max="3"/>
    <col width="15" customWidth="1" min="4" max="4"/>
    <col width="11" customWidth="1" min="5" max="5"/>
    <col width="40" customWidth="1" min="6" max="6"/>
  </cols>
  <sheetData>
    <row r="1">
      <c r="A1" s="10" t="inlineStr">
        <is>
          <t>Capitalization — Post-Series B</t>
        </is>
      </c>
    </row>
    <row r="2">
      <c r="A2" s="11" t="inlineStr">
        <is>
          <t>Pro-forma after $45M Series B @ $220M pre / $265M post · Option pool refresh to 12% post-money</t>
        </is>
      </c>
    </row>
    <row r="4">
      <c r="A4" s="12" t="inlineStr">
        <is>
          <t>Security / Holder</t>
        </is>
      </c>
      <c r="B4" s="12" t="inlineStr">
        <is>
          <t>Shares</t>
        </is>
      </c>
      <c r="C4" s="12" t="inlineStr">
        <is>
          <t>% Fully Diluted</t>
        </is>
      </c>
      <c r="D4" s="12" t="inlineStr">
        <is>
          <t>$ Invested</t>
        </is>
      </c>
      <c r="E4" s="12" t="inlineStr">
        <is>
          <t>$/Share</t>
        </is>
      </c>
      <c r="F4" s="12" t="inlineStr">
        <is>
          <t>Note</t>
        </is>
      </c>
    </row>
    <row r="5">
      <c r="A5" s="13" t="inlineStr">
        <is>
          <t>Common Stock</t>
        </is>
      </c>
    </row>
    <row r="6">
      <c r="A6" s="14" t="inlineStr">
        <is>
          <t>Sarah Chen</t>
        </is>
      </c>
      <c r="B6" s="15" t="n">
        <v>6500000</v>
      </c>
      <c r="C6" s="16" t="n">
        <v>0.1774798252539102</v>
      </c>
      <c r="D6" s="17" t="n">
        <v>0</v>
      </c>
      <c r="E6" s="18" t="n">
        <v>0.0001</v>
      </c>
      <c r="F6" s="19" t="inlineStr">
        <is>
          <t>Founder</t>
        </is>
      </c>
    </row>
    <row r="7">
      <c r="A7" s="14" t="inlineStr">
        <is>
          <t>Marcus Weiss</t>
        </is>
      </c>
      <c r="B7" s="15" t="n">
        <v>4200000</v>
      </c>
      <c r="C7" s="16" t="n">
        <v>0.1146792717025266</v>
      </c>
      <c r="D7" s="17" t="n">
        <v>0</v>
      </c>
      <c r="E7" s="18" t="n">
        <v>0.0001</v>
      </c>
      <c r="F7" s="19" t="inlineStr">
        <is>
          <t>Departed; shares retained (non-compete)</t>
        </is>
      </c>
    </row>
    <row r="8">
      <c r="A8" s="14" t="inlineStr">
        <is>
          <t>Early employees / advisors</t>
        </is>
      </c>
      <c r="B8" s="15" t="n">
        <v>1850000</v>
      </c>
      <c r="C8" s="16" t="n">
        <v>0.05051348872611289</v>
      </c>
      <c r="D8" s="17" t="n">
        <v>0</v>
      </c>
      <c r="E8" s="18" t="n">
        <v>0.0001</v>
      </c>
      <c r="F8" s="19" t="inlineStr">
        <is>
          <t>—</t>
        </is>
      </c>
    </row>
    <row r="9">
      <c r="A9" s="20" t="inlineStr">
        <is>
          <t>Common subtotal</t>
        </is>
      </c>
      <c r="B9" s="21" t="n">
        <v>12550000</v>
      </c>
      <c r="C9" s="22" t="n">
        <v>0.3426725856825496</v>
      </c>
      <c r="D9" s="23" t="n">
        <v>0</v>
      </c>
      <c r="E9" s="24" t="n"/>
      <c r="F9" s="24" t="n"/>
    </row>
    <row r="10">
      <c r="A10" s="13" t="inlineStr">
        <is>
          <t>Series Seed Preferred</t>
        </is>
      </c>
    </row>
    <row r="11">
      <c r="A11" s="14" t="inlineStr">
        <is>
          <t>Accel Partners XIII</t>
        </is>
      </c>
      <c r="B11" s="15" t="n">
        <v>2400000</v>
      </c>
      <c r="C11" s="16" t="n">
        <v>0.06553101240144375</v>
      </c>
      <c r="D11" s="17" t="n">
        <v>2400000</v>
      </c>
      <c r="E11" s="18" t="n">
        <v>1</v>
      </c>
      <c r="F11" s="19" t="inlineStr">
        <is>
          <t>Exercises pro-rata in Series B</t>
        </is>
      </c>
    </row>
    <row r="12">
      <c r="A12" s="14" t="inlineStr">
        <is>
          <t>Bain Capital Ventures</t>
        </is>
      </c>
      <c r="B12" s="15" t="n">
        <v>400000</v>
      </c>
      <c r="C12" s="16" t="n">
        <v>0.01092183540024062</v>
      </c>
      <c r="D12" s="17" t="n">
        <v>400000</v>
      </c>
      <c r="E12" s="18" t="n">
        <v>1</v>
      </c>
      <c r="F12" s="19" t="inlineStr">
        <is>
          <t>—</t>
        </is>
      </c>
    </row>
    <row r="13">
      <c r="A13" s="14" t="inlineStr">
        <is>
          <t>Seed angels (18)</t>
        </is>
      </c>
      <c r="B13" s="15" t="n">
        <v>200000</v>
      </c>
      <c r="C13" s="16" t="n">
        <v>0.005460917700120312</v>
      </c>
      <c r="D13" s="17" t="n">
        <v>200000</v>
      </c>
      <c r="E13" s="18" t="n">
        <v>1</v>
      </c>
      <c r="F13" s="19" t="inlineStr">
        <is>
          <t>—</t>
        </is>
      </c>
    </row>
    <row r="14">
      <c r="A14" s="20" t="inlineStr">
        <is>
          <t>Seed subtotal</t>
        </is>
      </c>
      <c r="B14" s="21" t="n">
        <v>3000000</v>
      </c>
      <c r="C14" s="22" t="n">
        <v>0.08191376550180468</v>
      </c>
      <c r="D14" s="23" t="n">
        <v>3000000</v>
      </c>
      <c r="E14" s="24" t="n"/>
      <c r="F14" s="24" t="n"/>
    </row>
    <row r="15">
      <c r="A15" s="13" t="inlineStr">
        <is>
          <t>Series A Preferred</t>
        </is>
      </c>
    </row>
    <row r="16">
      <c r="A16" s="14" t="inlineStr">
        <is>
          <t>Insight Partners Fund XII</t>
        </is>
      </c>
      <c r="B16" s="15" t="n">
        <v>3500000</v>
      </c>
      <c r="C16" s="16" t="n">
        <v>0.09556605975210547</v>
      </c>
      <c r="D16" s="17" t="n">
        <v>10500000</v>
      </c>
      <c r="E16" s="18" t="n">
        <v>3</v>
      </c>
      <c r="F16" s="19" t="inlineStr">
        <is>
          <t>—</t>
        </is>
      </c>
    </row>
    <row r="17">
      <c r="A17" s="14" t="inlineStr">
        <is>
          <t>Accel Partners XIII</t>
        </is>
      </c>
      <c r="B17" s="15" t="n">
        <v>1000000</v>
      </c>
      <c r="C17" s="16" t="n">
        <v>0.02730458850060156</v>
      </c>
      <c r="D17" s="17" t="n">
        <v>3000000</v>
      </c>
      <c r="E17" s="18" t="n">
        <v>3</v>
      </c>
      <c r="F17" s="19" t="inlineStr">
        <is>
          <t>—</t>
        </is>
      </c>
    </row>
    <row r="18">
      <c r="A18" s="14" t="inlineStr">
        <is>
          <t>Point72 Ventures</t>
        </is>
      </c>
      <c r="B18" s="15" t="n">
        <v>167000</v>
      </c>
      <c r="C18" s="16" t="n">
        <v>0.004559866279600461</v>
      </c>
      <c r="D18" s="17" t="n">
        <v>500000</v>
      </c>
      <c r="E18" s="18" t="n">
        <v>3</v>
      </c>
      <c r="F18" s="19" t="inlineStr">
        <is>
          <t>—</t>
        </is>
      </c>
    </row>
    <row r="19">
      <c r="A19" s="20" t="inlineStr">
        <is>
          <t>Series A subtotal</t>
        </is>
      </c>
      <c r="B19" s="21" t="n">
        <v>4667000</v>
      </c>
      <c r="C19" s="22" t="n">
        <v>0.1274305145323075</v>
      </c>
      <c r="D19" s="23" t="n">
        <v>14000000</v>
      </c>
      <c r="E19" s="24" t="n"/>
      <c r="F19" s="24" t="n"/>
    </row>
    <row r="20">
      <c r="A20" s="13" t="inlineStr">
        <is>
          <t>Series A-1 Preferred</t>
        </is>
      </c>
    </row>
    <row r="21">
      <c r="A21" s="14" t="inlineStr">
        <is>
          <t>Insight Partners Fund XII</t>
        </is>
      </c>
      <c r="B21" s="15" t="n">
        <v>1600000</v>
      </c>
      <c r="C21" s="16" t="n">
        <v>0.0436873416009625</v>
      </c>
      <c r="D21" s="17" t="n">
        <v>6400000</v>
      </c>
      <c r="E21" s="18" t="n">
        <v>4</v>
      </c>
      <c r="F21" s="19" t="inlineStr">
        <is>
          <t>—</t>
        </is>
      </c>
    </row>
    <row r="22">
      <c r="A22" s="14" t="inlineStr">
        <is>
          <t>Accel Partners XIII</t>
        </is>
      </c>
      <c r="B22" s="15" t="n">
        <v>400000</v>
      </c>
      <c r="C22" s="16" t="n">
        <v>0.01092183540024062</v>
      </c>
      <c r="D22" s="17" t="n">
        <v>1600000</v>
      </c>
      <c r="E22" s="18" t="n">
        <v>4</v>
      </c>
      <c r="F22" s="19" t="inlineStr">
        <is>
          <t>—</t>
        </is>
      </c>
    </row>
    <row r="23">
      <c r="A23" s="20" t="inlineStr">
        <is>
          <t>Series A-1 subtotal</t>
        </is>
      </c>
      <c r="B23" s="21" t="n">
        <v>2000000</v>
      </c>
      <c r="C23" s="22" t="n">
        <v>0.05460917700120312</v>
      </c>
      <c r="D23" s="23" t="n">
        <v>8000000</v>
      </c>
      <c r="E23" s="24" t="n"/>
      <c r="F23" s="24" t="n"/>
    </row>
    <row r="24">
      <c r="A24" s="13" t="inlineStr">
        <is>
          <t>Series B Preferred (NEW)</t>
        </is>
      </c>
    </row>
    <row r="25">
      <c r="A25" s="14" t="inlineStr">
        <is>
          <t>3i Growth Partners (Lead)</t>
        </is>
      </c>
      <c r="B25" s="15" t="n">
        <v>6605505</v>
      </c>
      <c r="C25" s="16" t="n">
        <v>0.1803605958636661</v>
      </c>
      <c r="D25" s="17" t="n">
        <v>36000000</v>
      </c>
      <c r="E25" s="18" t="n">
        <v>5.45</v>
      </c>
      <c r="F25" s="19" t="inlineStr">
        <is>
          <t>New lead — $36M</t>
        </is>
      </c>
    </row>
    <row r="26">
      <c r="A26" s="14" t="inlineStr">
        <is>
          <t>Insight Partners Fund XII (pro-rata)</t>
        </is>
      </c>
      <c r="B26" s="15" t="n">
        <v>1100917</v>
      </c>
      <c r="C26" s="16" t="n">
        <v>0.03006008565831677</v>
      </c>
      <c r="D26" s="17" t="n">
        <v>6000000</v>
      </c>
      <c r="E26" s="18" t="n">
        <v>5.45</v>
      </c>
      <c r="F26" s="19" t="inlineStr">
        <is>
          <t>Insider pro-rata</t>
        </is>
      </c>
    </row>
    <row r="27">
      <c r="A27" s="14" t="inlineStr">
        <is>
          <t>Accel Partners XIII (pro-rata)</t>
        </is>
      </c>
      <c r="B27" s="15" t="n">
        <v>550459</v>
      </c>
      <c r="C27" s="16" t="n">
        <v>0.01503005648145263</v>
      </c>
      <c r="D27" s="17" t="n">
        <v>3000000</v>
      </c>
      <c r="E27" s="18" t="n">
        <v>5.45</v>
      </c>
      <c r="F27" s="19" t="inlineStr">
        <is>
          <t>Insider pro-rata</t>
        </is>
      </c>
    </row>
    <row r="28">
      <c r="A28" s="20" t="inlineStr">
        <is>
          <t>Series B subtotal</t>
        </is>
      </c>
      <c r="B28" s="21" t="n">
        <v>8256881</v>
      </c>
      <c r="C28" s="22" t="n">
        <v>0.2254507380034355</v>
      </c>
      <c r="D28" s="23" t="n">
        <v>45000000</v>
      </c>
      <c r="E28" s="24" t="n"/>
      <c r="F28" s="24" t="n"/>
    </row>
    <row r="29">
      <c r="A29" s="13" t="inlineStr">
        <is>
          <t>Option Pool (ESOP)</t>
        </is>
      </c>
    </row>
    <row r="30">
      <c r="A30" s="14" t="inlineStr">
        <is>
          <t>Granted options (240 emp)</t>
        </is>
      </c>
      <c r="B30" s="15" t="n">
        <v>2800000</v>
      </c>
      <c r="C30" s="16" t="n">
        <v>0.07645284780168438</v>
      </c>
      <c r="D30" s="17" t="n">
        <v>0</v>
      </c>
      <c r="E30" s="18" t="n">
        <v>2.8</v>
      </c>
      <c r="F30" s="19" t="inlineStr">
        <is>
          <t>WAEP $2.80</t>
        </is>
      </c>
    </row>
    <row r="31">
      <c r="A31" s="14" t="inlineStr">
        <is>
          <t>Unallocated pool (refreshed)</t>
        </is>
      </c>
      <c r="B31" s="15" t="n">
        <v>3350000</v>
      </c>
      <c r="C31" s="16" t="n">
        <v>0.09147037147701523</v>
      </c>
      <c r="D31" s="17" t="n">
        <v>0</v>
      </c>
      <c r="E31" s="25" t="n"/>
      <c r="F31" s="19" t="inlineStr">
        <is>
          <t>12% post-money refresh</t>
        </is>
      </c>
    </row>
    <row r="32">
      <c r="A32" s="20" t="inlineStr">
        <is>
          <t>Option pool subtotal</t>
        </is>
      </c>
      <c r="B32" s="21" t="n">
        <v>6150000</v>
      </c>
      <c r="C32" s="22" t="n">
        <v>0.1679232192786996</v>
      </c>
      <c r="D32" s="23" t="n">
        <v>0</v>
      </c>
      <c r="E32" s="24" t="n"/>
      <c r="F32" s="24" t="n"/>
    </row>
    <row r="33">
      <c r="A33" s="26" t="inlineStr">
        <is>
          <t>TOTAL FULLY DILUTED</t>
        </is>
      </c>
      <c r="B33" s="27" t="n">
        <v>36623881</v>
      </c>
      <c r="C33" s="28" t="n">
        <v>1</v>
      </c>
      <c r="D33" s="29" t="n">
        <v>70000000</v>
      </c>
      <c r="E33" s="30" t="n"/>
      <c r="F33" s="30" t="n"/>
    </row>
    <row r="36">
      <c r="A36" s="31" t="inlineStr">
        <is>
          <t>Series B Summary</t>
        </is>
      </c>
    </row>
    <row r="37">
      <c r="A37" s="7" t="inlineStr">
        <is>
          <t>Round size</t>
        </is>
      </c>
      <c r="C37" s="32" t="inlineStr">
        <is>
          <t>$45.0M</t>
        </is>
      </c>
    </row>
    <row r="38">
      <c r="A38" s="7" t="inlineStr">
        <is>
          <t>Pre-money valuation</t>
        </is>
      </c>
      <c r="C38" s="32" t="inlineStr">
        <is>
          <t>$220.0M</t>
        </is>
      </c>
    </row>
    <row r="39">
      <c r="A39" s="7" t="inlineStr">
        <is>
          <t>Post-money valuation</t>
        </is>
      </c>
      <c r="C39" s="32" t="inlineStr">
        <is>
          <t>$265.0M</t>
        </is>
      </c>
    </row>
    <row r="40">
      <c r="A40" s="7" t="inlineStr">
        <is>
          <t>Implied PPS</t>
        </is>
      </c>
      <c r="C40" s="32" t="inlineStr">
        <is>
          <t>$5.45</t>
        </is>
      </c>
    </row>
    <row r="41">
      <c r="A41" s="7" t="inlineStr">
        <is>
          <t>Series B shares issued</t>
        </is>
      </c>
      <c r="C41" s="32" t="inlineStr">
        <is>
          <t>8,256,881</t>
        </is>
      </c>
    </row>
    <row r="42">
      <c r="A42" s="7" t="inlineStr">
        <is>
          <t>Investor dilution (pre-B holders)</t>
        </is>
      </c>
      <c r="C42" s="32" t="inlineStr">
        <is>
          <t>17.0%</t>
        </is>
      </c>
    </row>
    <row r="43">
      <c r="A43" s="7" t="inlineStr">
        <is>
          <t>Option pool refresh</t>
        </is>
      </c>
      <c r="C43" s="32" t="inlineStr">
        <is>
          <t>2,000,000 shares (12% post)</t>
        </is>
      </c>
    </row>
    <row r="44">
      <c r="A44" s="7" t="inlineStr">
        <is>
          <t>Post-money FD shares</t>
        </is>
      </c>
      <c r="C44" s="32" t="inlineStr">
        <is>
          <t>36,623,881</t>
        </is>
      </c>
    </row>
  </sheetData>
  <mergeCells count="2">
    <mergeCell ref="A2:F2"/>
    <mergeCell ref="A1:F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17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0" customWidth="1" min="1" max="1"/>
    <col width="18" customWidth="1" min="2" max="2"/>
    <col width="24" customWidth="1" min="3" max="3"/>
    <col width="16" customWidth="1" min="4" max="4"/>
    <col width="16" customWidth="1" min="5" max="5"/>
    <col width="16" customWidth="1" min="6" max="6"/>
    <col width="16" customWidth="1" min="7" max="7"/>
    <col width="12" customWidth="1" min="8" max="8"/>
  </cols>
  <sheetData>
    <row r="1">
      <c r="A1" s="10" t="inlineStr">
        <is>
          <t>Financing History</t>
        </is>
      </c>
    </row>
    <row r="2">
      <c r="A2" s="11" t="inlineStr">
        <is>
          <t>All prior financings. Source: Carta + Wilson Sonsini records.</t>
        </is>
      </c>
    </row>
    <row r="4">
      <c r="A4" s="12" t="inlineStr">
        <is>
          <t>Round</t>
        </is>
      </c>
      <c r="B4" s="12" t="inlineStr">
        <is>
          <t>Date</t>
        </is>
      </c>
      <c r="C4" s="12" t="inlineStr">
        <is>
          <t>Lead Investor</t>
        </is>
      </c>
      <c r="D4" s="12" t="inlineStr">
        <is>
          <t>Amount Raised</t>
        </is>
      </c>
      <c r="E4" s="12" t="inlineStr">
        <is>
          <t>Pre-Money</t>
        </is>
      </c>
      <c r="F4" s="12" t="inlineStr">
        <is>
          <t>Post-Money</t>
        </is>
      </c>
      <c r="G4" s="12" t="inlineStr">
        <is>
          <t>Shares Issued</t>
        </is>
      </c>
      <c r="H4" s="12" t="inlineStr">
        <is>
          <t>PPS</t>
        </is>
      </c>
    </row>
    <row r="5">
      <c r="A5" s="33" t="inlineStr">
        <is>
          <t>Founding</t>
        </is>
      </c>
      <c r="B5" s="34" t="inlineStr">
        <is>
          <t>2021-02-15</t>
        </is>
      </c>
      <c r="C5" s="34" t="inlineStr">
        <is>
          <t>Founders</t>
        </is>
      </c>
      <c r="D5" s="35" t="n">
        <v>0</v>
      </c>
      <c r="E5" s="35" t="n">
        <v>0</v>
      </c>
      <c r="F5" s="17" t="n">
        <v>0</v>
      </c>
      <c r="G5" s="15" t="n">
        <v>12550000</v>
      </c>
      <c r="H5" s="36" t="n">
        <v>0.0001</v>
      </c>
    </row>
    <row r="6">
      <c r="A6" s="33" t="inlineStr">
        <is>
          <t>Seed</t>
        </is>
      </c>
      <c r="B6" s="34" t="inlineStr">
        <is>
          <t>2021-06-08</t>
        </is>
      </c>
      <c r="C6" s="34" t="inlineStr">
        <is>
          <t>Accel Partners</t>
        </is>
      </c>
      <c r="D6" s="35" t="n">
        <v>3000000</v>
      </c>
      <c r="E6" s="35" t="n">
        <v>12000000</v>
      </c>
      <c r="F6" s="17" t="n">
        <v>15000000</v>
      </c>
      <c r="G6" s="15" t="n">
        <v>3000000</v>
      </c>
      <c r="H6" s="36" t="n">
        <v>1</v>
      </c>
    </row>
    <row r="7">
      <c r="A7" s="33" t="inlineStr">
        <is>
          <t>Series A</t>
        </is>
      </c>
      <c r="B7" s="34" t="inlineStr">
        <is>
          <t>2022-09-14</t>
        </is>
      </c>
      <c r="C7" s="34" t="inlineStr">
        <is>
          <t>Insight Partners</t>
        </is>
      </c>
      <c r="D7" s="35" t="n">
        <v>14000000</v>
      </c>
      <c r="E7" s="35" t="n">
        <v>46000000</v>
      </c>
      <c r="F7" s="17" t="n">
        <v>60000000</v>
      </c>
      <c r="G7" s="15" t="n">
        <v>4667000</v>
      </c>
      <c r="H7" s="36" t="n">
        <v>3</v>
      </c>
    </row>
    <row r="8">
      <c r="A8" s="33" t="inlineStr">
        <is>
          <t>Series A-1</t>
        </is>
      </c>
      <c r="B8" s="34" t="inlineStr">
        <is>
          <t>2024-03-22</t>
        </is>
      </c>
      <c r="C8" s="34" t="inlineStr">
        <is>
          <t>Insight (insider ext.)</t>
        </is>
      </c>
      <c r="D8" s="35" t="n">
        <v>8000000</v>
      </c>
      <c r="E8" s="35" t="n">
        <v>72000000</v>
      </c>
      <c r="F8" s="17" t="n">
        <v>80000000</v>
      </c>
      <c r="G8" s="15" t="n">
        <v>2000000</v>
      </c>
      <c r="H8" s="36" t="n">
        <v>4</v>
      </c>
    </row>
    <row r="9">
      <c r="A9" s="33" t="inlineStr">
        <is>
          <t>Series B</t>
        </is>
      </c>
      <c r="B9" s="34" t="inlineStr">
        <is>
          <t>2026-06-30 (target)</t>
        </is>
      </c>
      <c r="C9" s="34" t="inlineStr">
        <is>
          <t>3i Growth Partners</t>
        </is>
      </c>
      <c r="D9" s="35" t="n">
        <v>45000000</v>
      </c>
      <c r="E9" s="35" t="n">
        <v>220000000</v>
      </c>
      <c r="F9" s="17" t="n">
        <v>265000000</v>
      </c>
      <c r="G9" s="15" t="n">
        <v>8257000</v>
      </c>
      <c r="H9" s="36" t="n">
        <v>5.45</v>
      </c>
    </row>
    <row r="10">
      <c r="A10" s="37" t="inlineStr">
        <is>
          <t>Cumulative</t>
        </is>
      </c>
      <c r="B10" s="30" t="n"/>
      <c r="C10" s="30" t="n"/>
      <c r="D10" s="38">
        <f>SUM(D5:D9)</f>
        <v/>
      </c>
      <c r="E10" s="30" t="n"/>
      <c r="F10" s="30" t="n"/>
      <c r="G10" s="30" t="n"/>
      <c r="H10" s="30" t="n"/>
    </row>
    <row r="13">
      <c r="A13" s="31" t="inlineStr">
        <is>
          <t>Valuation Progression</t>
        </is>
      </c>
    </row>
    <row r="14">
      <c r="A14" s="9" t="inlineStr">
        <is>
          <t>Seed</t>
        </is>
      </c>
      <c r="B14" s="39" t="n">
        <v>15000000</v>
      </c>
    </row>
    <row r="15">
      <c r="A15" s="9" t="inlineStr">
        <is>
          <t>Series A</t>
        </is>
      </c>
      <c r="B15" s="39" t="n">
        <v>60000000</v>
      </c>
      <c r="C15" s="40" t="inlineStr">
        <is>
          <t>4.0×</t>
        </is>
      </c>
    </row>
    <row r="16">
      <c r="A16" s="9" t="inlineStr">
        <is>
          <t>Series A-1</t>
        </is>
      </c>
      <c r="B16" s="39" t="n">
        <v>80000000</v>
      </c>
      <c r="C16" s="40" t="inlineStr">
        <is>
          <t>1.3×</t>
        </is>
      </c>
    </row>
    <row r="17">
      <c r="A17" s="9" t="inlineStr">
        <is>
          <t>Series B</t>
        </is>
      </c>
      <c r="B17" s="39" t="n">
        <v>265000000</v>
      </c>
      <c r="C17" s="40" t="inlineStr">
        <is>
          <t>3.3×</t>
        </is>
      </c>
    </row>
  </sheetData>
  <mergeCells count="2">
    <mergeCell ref="A2:H2"/>
    <mergeCell ref="A1:H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19"/>
  <sheetViews>
    <sheetView showGridLines="0" workbookViewId="0">
      <selection activeCell="A1" sqref="A1"/>
    </sheetView>
  </sheetViews>
  <sheetFormatPr baseColWidth="8" defaultRowHeight="15"/>
  <cols>
    <col width="40" customWidth="1" min="1" max="1"/>
    <col width="14" customWidth="1" min="2" max="2"/>
    <col width="14" customWidth="1" min="3" max="3"/>
    <col width="10" customWidth="1" min="4" max="4"/>
    <col width="14" customWidth="1" min="5" max="5"/>
    <col width="14" customWidth="1" min="6" max="6"/>
    <col width="14" customWidth="1" min="7" max="7"/>
    <col width="14" customWidth="1" min="8" max="8"/>
  </cols>
  <sheetData>
    <row r="1">
      <c r="A1" s="10" t="inlineStr">
        <is>
          <t>Equity Waterfall · Exit Distribution Analysis</t>
        </is>
      </c>
    </row>
    <row r="2">
      <c r="A2" s="11" t="inlineStr">
        <is>
          <t>1× non-participating preferred. Holders elect to either take liquidation preference OR convert to common and share pro-rata.</t>
        </is>
      </c>
    </row>
    <row r="4">
      <c r="A4" s="12" t="inlineStr">
        <is>
          <t>Holder Class</t>
        </is>
      </c>
      <c r="B4" s="12" t="inlineStr">
        <is>
          <t>Invested</t>
        </is>
      </c>
      <c r="C4" s="12" t="inlineStr">
        <is>
          <t>Pref. Stack</t>
        </is>
      </c>
      <c r="D4" s="12" t="inlineStr">
        <is>
          <t>% FD</t>
        </is>
      </c>
      <c r="E4" s="12" t="inlineStr">
        <is>
          <t>Exit $100M</t>
        </is>
      </c>
      <c r="F4" s="12" t="inlineStr">
        <is>
          <t>Exit $265M</t>
        </is>
      </c>
      <c r="G4" s="12" t="inlineStr">
        <is>
          <t>Exit $500M</t>
        </is>
      </c>
      <c r="H4" s="12" t="inlineStr">
        <is>
          <t>Exit $1.0B</t>
        </is>
      </c>
    </row>
    <row r="5">
      <c r="A5" s="14" t="inlineStr">
        <is>
          <t>Founders (Common)</t>
        </is>
      </c>
      <c r="B5" s="35" t="n">
        <v>0</v>
      </c>
      <c r="C5" s="35" t="n">
        <v>0</v>
      </c>
      <c r="D5" s="41" t="n">
        <v>0.368</v>
      </c>
      <c r="E5" s="35" t="n">
        <v>36800000</v>
      </c>
      <c r="F5" s="35" t="n">
        <v>97520000</v>
      </c>
      <c r="G5" s="35" t="n">
        <v>184000000</v>
      </c>
      <c r="H5" s="35" t="n">
        <v>368000000</v>
      </c>
    </row>
    <row r="6">
      <c r="A6" s="14" t="inlineStr">
        <is>
          <t>Employee Options/Common</t>
        </is>
      </c>
      <c r="B6" s="35" t="n">
        <v>0</v>
      </c>
      <c r="C6" s="35" t="n">
        <v>0</v>
      </c>
      <c r="D6" s="41" t="n">
        <v>0.175</v>
      </c>
      <c r="E6" s="35" t="n">
        <v>17500000</v>
      </c>
      <c r="F6" s="35" t="n">
        <v>46375000</v>
      </c>
      <c r="G6" s="35" t="n">
        <v>87500000</v>
      </c>
      <c r="H6" s="35" t="n">
        <v>175000000</v>
      </c>
    </row>
    <row r="7">
      <c r="A7" s="14" t="inlineStr">
        <is>
          <t>Seed Preferred (Accel + others)</t>
        </is>
      </c>
      <c r="B7" s="35" t="n">
        <v>3000000</v>
      </c>
      <c r="C7" s="35" t="n">
        <v>3000000</v>
      </c>
      <c r="D7" s="41" t="n">
        <v>0.04099999999999999</v>
      </c>
      <c r="E7" s="35" t="n">
        <v>4100000</v>
      </c>
      <c r="F7" s="35" t="n">
        <v>10865000</v>
      </c>
      <c r="G7" s="35" t="n">
        <v>20500000</v>
      </c>
      <c r="H7" s="35" t="n">
        <v>40999999.99999999</v>
      </c>
    </row>
    <row r="8">
      <c r="A8" s="14" t="inlineStr">
        <is>
          <t>Series A Preferred (Insight/Accel/P72)</t>
        </is>
      </c>
      <c r="B8" s="35" t="n">
        <v>14000000</v>
      </c>
      <c r="C8" s="35" t="n">
        <v>14000000</v>
      </c>
      <c r="D8" s="41" t="n">
        <v>0.081</v>
      </c>
      <c r="E8" s="35" t="n">
        <v>8100000</v>
      </c>
      <c r="F8" s="35" t="n">
        <v>21465000</v>
      </c>
      <c r="G8" s="35" t="n">
        <v>40500000</v>
      </c>
      <c r="H8" s="35" t="n">
        <v>81000000</v>
      </c>
    </row>
    <row r="9">
      <c r="A9" s="14" t="inlineStr">
        <is>
          <t>Series A-1 Preferred</t>
        </is>
      </c>
      <c r="B9" s="35" t="n">
        <v>8000000</v>
      </c>
      <c r="C9" s="35" t="n">
        <v>8000000</v>
      </c>
      <c r="D9" s="41" t="n">
        <v>0.045</v>
      </c>
      <c r="E9" s="35" t="n">
        <v>4500000</v>
      </c>
      <c r="F9" s="35" t="n">
        <v>11925000</v>
      </c>
      <c r="G9" s="35" t="n">
        <v>22500000</v>
      </c>
      <c r="H9" s="35" t="n">
        <v>45000000</v>
      </c>
    </row>
    <row r="10">
      <c r="A10" s="14" t="inlineStr">
        <is>
          <t>Series B Preferred (3i + pro-rata)</t>
        </is>
      </c>
      <c r="B10" s="35" t="n">
        <v>45000000</v>
      </c>
      <c r="C10" s="35" t="n">
        <v>45000000</v>
      </c>
      <c r="D10" s="41" t="n">
        <v>0.17</v>
      </c>
      <c r="E10" s="35" t="n">
        <v>17000000</v>
      </c>
      <c r="F10" s="35" t="n">
        <v>45050000</v>
      </c>
      <c r="G10" s="35" t="n">
        <v>85000000</v>
      </c>
      <c r="H10" s="35" t="n">
        <v>170000000</v>
      </c>
    </row>
    <row r="11">
      <c r="A11" s="14" t="inlineStr">
        <is>
          <t>Unallocated Options</t>
        </is>
      </c>
      <c r="B11" s="35" t="n">
        <v>0</v>
      </c>
      <c r="C11" s="35" t="n">
        <v>0</v>
      </c>
      <c r="D11" s="41" t="n">
        <v>0.12</v>
      </c>
      <c r="E11" s="35" t="n">
        <v>12000000</v>
      </c>
      <c r="F11" s="35" t="n">
        <v>31800000</v>
      </c>
      <c r="G11" s="35" t="n">
        <v>60000000</v>
      </c>
      <c r="H11" s="35" t="n">
        <v>120000000</v>
      </c>
    </row>
    <row r="12">
      <c r="A12" s="26" t="inlineStr">
        <is>
          <t>Total Distribution</t>
        </is>
      </c>
      <c r="B12" s="30" t="n"/>
      <c r="C12" s="30" t="n"/>
      <c r="D12" s="30" t="n"/>
      <c r="E12" s="29" t="n">
        <v>100000000</v>
      </c>
      <c r="F12" s="29" t="n">
        <v>265000000</v>
      </c>
      <c r="G12" s="29" t="n">
        <v>500000000</v>
      </c>
      <c r="H12" s="29" t="n">
        <v>1000000000</v>
      </c>
    </row>
    <row r="14">
      <c r="A14" s="42" t="inlineStr">
        <is>
          <t>Series B MOIC (on $45M)</t>
        </is>
      </c>
      <c r="E14" s="43" t="inlineStr">
        <is>
          <t>0.38×</t>
        </is>
      </c>
      <c r="F14" s="43" t="inlineStr">
        <is>
          <t>1.00×</t>
        </is>
      </c>
      <c r="G14" s="43" t="inlineStr">
        <is>
          <t>1.89×</t>
        </is>
      </c>
      <c r="H14" s="43" t="inlineStr">
        <is>
          <t>3.78×</t>
        </is>
      </c>
    </row>
    <row r="15">
      <c r="A15" s="42" t="inlineStr">
        <is>
          <t>3i-only MOIC (on $36M)</t>
        </is>
      </c>
      <c r="E15" s="43" t="inlineStr">
        <is>
          <t>0.38×</t>
        </is>
      </c>
      <c r="F15" s="43" t="inlineStr">
        <is>
          <t>1.00×</t>
        </is>
      </c>
      <c r="G15" s="43" t="inlineStr">
        <is>
          <t>1.89×</t>
        </is>
      </c>
      <c r="H15" s="43" t="inlineStr">
        <is>
          <t>3.78×</t>
        </is>
      </c>
    </row>
    <row r="18">
      <c r="A18" s="31" t="inlineStr">
        <is>
          <t>Illustrative IRR (3.5 yr hold)</t>
        </is>
      </c>
    </row>
    <row r="19">
      <c r="A19" s="7" t="inlineStr">
        <is>
          <t>3i Growth Partners IRR</t>
        </is>
      </c>
      <c r="E19" s="44" t="n">
        <v>-0.2428003541422947</v>
      </c>
      <c r="F19" s="44" t="n">
        <v>0.0003173344210685158</v>
      </c>
      <c r="G19" s="44" t="n">
        <v>0.199267646860543</v>
      </c>
      <c r="H19" s="44" t="n">
        <v>0.461923636568673</v>
      </c>
    </row>
  </sheetData>
  <mergeCells count="2">
    <mergeCell ref="A2:H2"/>
    <mergeCell ref="A1:H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14"/>
  <sheetViews>
    <sheetView showGridLines="0"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14" customWidth="1" min="3" max="3"/>
    <col width="32" customWidth="1" min="4" max="4"/>
    <col width="16" customWidth="1" min="5" max="5"/>
    <col width="14" customWidth="1" min="6" max="6"/>
  </cols>
  <sheetData>
    <row r="1">
      <c r="A1" s="10" t="inlineStr">
        <is>
          <t>Founder Share Vesting</t>
        </is>
      </c>
    </row>
    <row r="3">
      <c r="A3" s="12" t="inlineStr">
        <is>
          <t>Founder</t>
        </is>
      </c>
      <c r="B3" s="12" t="inlineStr">
        <is>
          <t>Role</t>
        </is>
      </c>
      <c r="C3" s="12" t="inlineStr">
        <is>
          <t>Shares</t>
        </is>
      </c>
      <c r="D3" s="12" t="inlineStr">
        <is>
          <t>Vesting Schedule</t>
        </is>
      </c>
      <c r="E3" s="12" t="inlineStr">
        <is>
          <t>Vested @ 4/1/26</t>
        </is>
      </c>
      <c r="F3" s="12" t="inlineStr">
        <is>
          <t>Unvested</t>
        </is>
      </c>
    </row>
    <row r="4">
      <c r="A4" s="34" t="inlineStr">
        <is>
          <t>Sarah Chen</t>
        </is>
      </c>
      <c r="B4" s="34" t="inlineStr">
        <is>
          <t>CEO &amp; Co-founder</t>
        </is>
      </c>
      <c r="C4" s="15" t="n">
        <v>6500000</v>
      </c>
      <c r="D4" s="34" t="inlineStr">
        <is>
          <t>4yr monthly, 1yr cliff, granted 2/2021</t>
        </is>
      </c>
      <c r="E4" s="15" t="n">
        <v>6500000</v>
      </c>
      <c r="F4" s="15" t="n">
        <v>0</v>
      </c>
    </row>
    <row r="5">
      <c r="A5" s="34" t="inlineStr">
        <is>
          <t>Marcus Weiss</t>
        </is>
      </c>
      <c r="B5" s="34" t="inlineStr">
        <is>
          <t>Former CTO</t>
        </is>
      </c>
      <c r="C5" s="15" t="n">
        <v>4200000</v>
      </c>
      <c r="D5" s="34" t="inlineStr">
        <is>
          <t>4yr monthly, 1yr cliff, granted 2/2021</t>
        </is>
      </c>
      <c r="E5" s="15" t="n">
        <v>4200000</v>
      </c>
      <c r="F5" s="15" t="n">
        <v>0</v>
      </c>
    </row>
    <row r="8">
      <c r="A8" s="31" t="inlineStr">
        <is>
          <t>Key Provisions</t>
        </is>
      </c>
    </row>
    <row r="9" ht="22" customHeight="1">
      <c r="A9" s="45" t="inlineStr">
        <is>
          <t>• Both founders received 4-year monthly vesting with a 1-year cliff at incorporation (Feb 2021). Full vesting completed Feb 2025.</t>
        </is>
      </c>
    </row>
    <row r="10" ht="22" customHeight="1">
      <c r="A10" s="45" t="inlineStr">
        <is>
          <t>• Single-trigger acceleration: NONE. Double-trigger (change of control + involuntary termination): 100% acceleration for Sarah Chen; none for Marcus Weiss.</t>
        </is>
      </c>
    </row>
    <row r="11" ht="22" customHeight="1">
      <c r="A11" s="45" t="inlineStr">
        <is>
          <t>• Sarah Chen: 2-year non-compete, 2-year non-solicit. Fully vested founder shares retained.</t>
        </is>
      </c>
    </row>
    <row r="12" ht="22" customHeight="1">
      <c r="A12" s="45" t="inlineStr">
        <is>
          <t>• Marcus Weiss: Departed voluntarily 11/15/2025. Shares fully vested at departure (remained for 4.8 years). Subject to 12-month non-compete through 11/2026.</t>
        </is>
      </c>
    </row>
    <row r="13" ht="22" customHeight="1">
      <c r="A13" s="45" t="inlineStr">
        <is>
          <t>• No unvested founder shares currently outstanding.</t>
        </is>
      </c>
    </row>
    <row r="14" ht="22" customHeight="1">
      <c r="A14" s="45" t="inlineStr">
        <is>
          <t>• Series B docs will include customary founder confidentiality, IP assignment, and non-disparagement clauses.</t>
        </is>
      </c>
    </row>
  </sheetData>
  <mergeCells count="7">
    <mergeCell ref="A11:F11"/>
    <mergeCell ref="A10:F10"/>
    <mergeCell ref="A13:F13"/>
    <mergeCell ref="A14:F14"/>
    <mergeCell ref="A1:F1"/>
    <mergeCell ref="A9:F9"/>
    <mergeCell ref="A12:F1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F22"/>
  <sheetViews>
    <sheetView showGridLines="0" workbookViewId="0">
      <selection activeCell="A1" sqref="A1"/>
    </sheetView>
  </sheetViews>
  <sheetFormatPr baseColWidth="8" defaultRowHeight="15"/>
  <cols>
    <col width="24" customWidth="1" min="1" max="1"/>
    <col width="32" customWidth="1" min="2" max="2"/>
    <col width="14" customWidth="1" min="3" max="3"/>
    <col width="12" customWidth="1" min="4" max="4"/>
    <col width="16" customWidth="1" min="5" max="5"/>
    <col width="14" customWidth="1" min="6" max="6"/>
  </cols>
  <sheetData>
    <row r="1">
      <c r="A1" s="10" t="inlineStr">
        <is>
          <t>Option Pool — Top 10 Grantees &amp; Refresh Plan</t>
        </is>
      </c>
    </row>
    <row r="3">
      <c r="A3" s="46" t="inlineStr">
        <is>
          <t>Grantee</t>
        </is>
      </c>
      <c r="B3" s="46" t="inlineStr">
        <is>
          <t>Title</t>
        </is>
      </c>
      <c r="C3" s="46" t="inlineStr">
        <is>
          <t>Options</t>
        </is>
      </c>
      <c r="D3" s="46" t="inlineStr">
        <is>
          <t>Strike</t>
        </is>
      </c>
      <c r="E3" s="46" t="inlineStr">
        <is>
          <t>Vested @ 4/1/26</t>
        </is>
      </c>
      <c r="F3" s="46" t="inlineStr">
        <is>
          <t>Unvested</t>
        </is>
      </c>
    </row>
    <row r="4">
      <c r="A4" s="34" t="inlineStr">
        <is>
          <t>James Robinson</t>
        </is>
      </c>
      <c r="B4" s="34" t="inlineStr">
        <is>
          <t>Interim CTO / VP Eng</t>
        </is>
      </c>
      <c r="C4" s="15" t="n">
        <v>320000</v>
      </c>
      <c r="D4" s="18" t="n">
        <v>2.2</v>
      </c>
      <c r="E4" s="15" t="n">
        <v>280000</v>
      </c>
      <c r="F4" s="15" t="n">
        <v>40000</v>
      </c>
    </row>
    <row r="5">
      <c r="A5" s="34" t="inlineStr">
        <is>
          <t>Priya Shankar</t>
        </is>
      </c>
      <c r="B5" s="34" t="inlineStr">
        <is>
          <t>Chief Product Officer</t>
        </is>
      </c>
      <c r="C5" s="15" t="n">
        <v>280000</v>
      </c>
      <c r="D5" s="18" t="n">
        <v>3.4</v>
      </c>
      <c r="E5" s="15" t="n">
        <v>35000</v>
      </c>
      <c r="F5" s="15" t="n">
        <v>245000</v>
      </c>
    </row>
    <row r="6">
      <c r="A6" s="34" t="inlineStr">
        <is>
          <t>David Patel</t>
        </is>
      </c>
      <c r="B6" s="34" t="inlineStr">
        <is>
          <t>CRO</t>
        </is>
      </c>
      <c r="C6" s="15" t="n">
        <v>310000</v>
      </c>
      <c r="D6" s="18" t="n">
        <v>3.2</v>
      </c>
      <c r="E6" s="15" t="n">
        <v>97000</v>
      </c>
      <c r="F6" s="15" t="n">
        <v>213000</v>
      </c>
    </row>
    <row r="7">
      <c r="A7" s="34" t="inlineStr">
        <is>
          <t>Elena Vasquez</t>
        </is>
      </c>
      <c r="B7" s="34" t="inlineStr">
        <is>
          <t>CFO</t>
        </is>
      </c>
      <c r="C7" s="15" t="n">
        <v>240000</v>
      </c>
      <c r="D7" s="18" t="n">
        <v>3.4</v>
      </c>
      <c r="E7" s="15" t="n">
        <v>55000</v>
      </c>
      <c r="F7" s="15" t="n">
        <v>185000</v>
      </c>
    </row>
    <row r="8">
      <c r="A8" s="34" t="inlineStr">
        <is>
          <t>Kenji Tanaka</t>
        </is>
      </c>
      <c r="B8" s="34" t="inlineStr">
        <is>
          <t>VP Customer Success</t>
        </is>
      </c>
      <c r="C8" s="15" t="n">
        <v>180000</v>
      </c>
      <c r="D8" s="18" t="n">
        <v>2.8</v>
      </c>
      <c r="E8" s="15" t="n">
        <v>108000</v>
      </c>
      <c r="F8" s="15" t="n">
        <v>72000</v>
      </c>
    </row>
    <row r="9">
      <c r="A9" s="34" t="inlineStr">
        <is>
          <t>Maria Alvarez</t>
        </is>
      </c>
      <c r="B9" s="34" t="inlineStr">
        <is>
          <t>General Counsel (0.6 FTE)</t>
        </is>
      </c>
      <c r="C9" s="15" t="n">
        <v>80000</v>
      </c>
      <c r="D9" s="18" t="n">
        <v>3.4</v>
      </c>
      <c r="E9" s="15" t="n">
        <v>24000</v>
      </c>
      <c r="F9" s="15" t="n">
        <v>56000</v>
      </c>
    </row>
    <row r="10">
      <c r="A10" s="34" t="inlineStr">
        <is>
          <t>Ben Sato</t>
        </is>
      </c>
      <c r="B10" s="34" t="inlineStr">
        <is>
          <t>Director of Eng – Data Platform</t>
        </is>
      </c>
      <c r="C10" s="15" t="n">
        <v>95000</v>
      </c>
      <c r="D10" s="18" t="n">
        <v>2.6</v>
      </c>
      <c r="E10" s="15" t="n">
        <v>64000</v>
      </c>
      <c r="F10" s="15" t="n">
        <v>31000</v>
      </c>
    </row>
    <row r="11">
      <c r="A11" s="34" t="inlineStr">
        <is>
          <t>Rachel Kim</t>
        </is>
      </c>
      <c r="B11" s="34" t="inlineStr">
        <is>
          <t>Rev Ops Director</t>
        </is>
      </c>
      <c r="C11" s="15" t="n">
        <v>60000</v>
      </c>
      <c r="D11" s="18" t="n">
        <v>2.8</v>
      </c>
      <c r="E11" s="15" t="n">
        <v>38000</v>
      </c>
      <c r="F11" s="15" t="n">
        <v>22000</v>
      </c>
    </row>
    <row r="12">
      <c r="A12" s="34" t="inlineStr">
        <is>
          <t>Michael Chen</t>
        </is>
      </c>
      <c r="B12" s="34" t="inlineStr">
        <is>
          <t>Director of Solutions Eng</t>
        </is>
      </c>
      <c r="C12" s="15" t="n">
        <v>55000</v>
      </c>
      <c r="D12" s="18" t="n">
        <v>2.8</v>
      </c>
      <c r="E12" s="15" t="n">
        <v>34000</v>
      </c>
      <c r="F12" s="15" t="n">
        <v>21000</v>
      </c>
    </row>
    <row r="13">
      <c r="A13" s="34" t="inlineStr">
        <is>
          <t>Anna Petrov</t>
        </is>
      </c>
      <c r="B13" s="34" t="inlineStr">
        <is>
          <t>VP Marketing</t>
        </is>
      </c>
      <c r="C13" s="15" t="n">
        <v>135000</v>
      </c>
      <c r="D13" s="18" t="n">
        <v>3.2</v>
      </c>
      <c r="E13" s="15" t="n">
        <v>42000</v>
      </c>
      <c r="F13" s="15" t="n">
        <v>93000</v>
      </c>
    </row>
    <row r="14">
      <c r="A14" s="47" t="inlineStr">
        <is>
          <t>Subtotal (Top 10)</t>
        </is>
      </c>
      <c r="B14" s="24" t="n"/>
      <c r="C14" s="48">
        <f>SUM(C4:C13)</f>
        <v/>
      </c>
      <c r="D14" s="24" t="n"/>
      <c r="E14" s="24" t="n"/>
      <c r="F14" s="24" t="n"/>
    </row>
    <row r="16">
      <c r="A16" s="31" t="inlineStr">
        <is>
          <t>Pool Summary</t>
        </is>
      </c>
    </row>
    <row r="17">
      <c r="A17" s="7" t="inlineStr">
        <is>
          <t>Total options granted (240 employees)</t>
        </is>
      </c>
      <c r="C17" s="49" t="n">
        <v>2800000</v>
      </c>
    </row>
    <row r="18">
      <c r="A18" s="7" t="inlineStr">
        <is>
          <t>Weighted average exercise price</t>
        </is>
      </c>
      <c r="C18" s="50" t="inlineStr">
        <is>
          <t>$2.80</t>
        </is>
      </c>
    </row>
    <row r="19">
      <c r="A19" s="7" t="inlineStr">
        <is>
          <t>Unallocated pool (pre-refresh)</t>
        </is>
      </c>
      <c r="C19" s="49" t="n">
        <v>1350000</v>
      </c>
    </row>
    <row r="20">
      <c r="A20" s="7" t="inlineStr">
        <is>
          <t>Series B refresh (new shares)</t>
        </is>
      </c>
      <c r="C20" s="49" t="n">
        <v>2000000</v>
      </c>
    </row>
    <row r="21">
      <c r="A21" s="7" t="inlineStr">
        <is>
          <t>Total post-refresh unallocated</t>
        </is>
      </c>
      <c r="C21" s="49" t="n">
        <v>3350000</v>
      </c>
    </row>
    <row r="22">
      <c r="A22" s="7" t="inlineStr">
        <is>
          <t>Post-refresh pool as % of post-money FD</t>
        </is>
      </c>
      <c r="C22" s="50" t="inlineStr">
        <is>
          <t>12.0%</t>
        </is>
      </c>
    </row>
  </sheetData>
  <mergeCells count="1">
    <mergeCell ref="A1:F1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16"/>
  <sheetViews>
    <sheetView showGridLines="0" workbookViewId="0">
      <selection activeCell="A1" sqref="A1"/>
    </sheetView>
  </sheetViews>
  <sheetFormatPr baseColWidth="8" defaultRowHeight="15"/>
  <cols>
    <col width="22" customWidth="1" min="1" max="1"/>
    <col width="36" customWidth="1" min="2" max="2"/>
    <col width="30" customWidth="1" min="3" max="3"/>
    <col width="20" customWidth="1" min="4" max="4"/>
  </cols>
  <sheetData>
    <row r="1">
      <c r="A1" s="10" t="inlineStr">
        <is>
          <t>Investor Rights Summary</t>
        </is>
      </c>
    </row>
    <row r="2">
      <c r="A2" s="11" t="inlineStr">
        <is>
          <t>Key terms from existing Investor Rights Agreement, Voting Agreement, and ROFR/Co-Sale. To be amended &amp; restated at Series B close.</t>
        </is>
      </c>
    </row>
    <row r="4">
      <c r="A4" s="46" t="inlineStr">
        <is>
          <t>Right</t>
        </is>
      </c>
      <c r="B4" s="46" t="inlineStr">
        <is>
          <t>Current (Post A-1)</t>
        </is>
      </c>
      <c r="C4" s="46" t="inlineStr">
        <is>
          <t>Series B Proposal</t>
        </is>
      </c>
      <c r="D4" s="46" t="inlineStr">
        <is>
          <t>Notes</t>
        </is>
      </c>
    </row>
    <row r="5" ht="36" customHeight="1">
      <c r="A5" s="51" t="inlineStr">
        <is>
          <t>Board composition</t>
        </is>
      </c>
      <c r="B5" s="52" t="inlineStr">
        <is>
          <t>7 seats: 1 CEO, 1 CRO, 2 investor (Accel, Insight), 2 independent, 1 observer</t>
        </is>
      </c>
      <c r="C5" s="52" t="inlineStr">
        <is>
          <t>8 seats: add 1 Series B investor seat (3i)</t>
        </is>
      </c>
      <c r="D5" s="52" t="inlineStr">
        <is>
          <t>Subject to standard NVCA VCA</t>
        </is>
      </c>
    </row>
    <row r="6" ht="36" customHeight="1">
      <c r="A6" s="51" t="inlineStr">
        <is>
          <t>Pro-rata rights</t>
        </is>
      </c>
      <c r="B6" s="52" t="inlineStr">
        <is>
          <t>Granted to Major Investors (&gt;$1M invested)</t>
        </is>
      </c>
      <c r="C6" s="52" t="inlineStr">
        <is>
          <t>Maintained; 3i granted Major Investor status</t>
        </is>
      </c>
      <c r="D6" s="52" t="inlineStr">
        <is>
          <t>Customary</t>
        </is>
      </c>
    </row>
    <row r="7" ht="36" customHeight="1">
      <c r="A7" s="51" t="inlineStr">
        <is>
          <t>Liquidation preference</t>
        </is>
      </c>
      <c r="B7" s="52" t="inlineStr">
        <is>
          <t>1× non-participating for all preferred</t>
        </is>
      </c>
      <c r="C7" s="52" t="inlineStr">
        <is>
          <t>Unchanged</t>
        </is>
      </c>
      <c r="D7" s="52" t="inlineStr">
        <is>
          <t>Participation not requested</t>
        </is>
      </c>
    </row>
    <row r="8" ht="36" customHeight="1">
      <c r="A8" s="51" t="inlineStr">
        <is>
          <t>Anti-dilution</t>
        </is>
      </c>
      <c r="B8" s="52" t="inlineStr">
        <is>
          <t>Broad-based weighted average</t>
        </is>
      </c>
      <c r="C8" s="52" t="inlineStr">
        <is>
          <t>Unchanged</t>
        </is>
      </c>
      <c r="D8" s="52" t="inlineStr">
        <is>
          <t>Standard</t>
        </is>
      </c>
    </row>
    <row r="9" ht="36" customHeight="1">
      <c r="A9" s="51" t="inlineStr">
        <is>
          <t>Dividends</t>
        </is>
      </c>
      <c r="B9" s="52" t="inlineStr">
        <is>
          <t>Non-cumulative, 6% when declared</t>
        </is>
      </c>
      <c r="C9" s="52" t="inlineStr">
        <is>
          <t>Unchanged</t>
        </is>
      </c>
      <c r="D9" s="52" t="inlineStr">
        <is>
          <t>No accrual</t>
        </is>
      </c>
    </row>
    <row r="10" ht="36" customHeight="1">
      <c r="A10" s="51" t="inlineStr">
        <is>
          <t>Protective provisions</t>
        </is>
      </c>
      <c r="B10" s="52" t="inlineStr">
        <is>
          <t>Standard Series A protective provisions</t>
        </is>
      </c>
      <c r="C10" s="52" t="inlineStr">
        <is>
          <t>Series B inherits; parallel voting required</t>
        </is>
      </c>
      <c r="D10" s="52" t="inlineStr">
        <is>
          <t>WSGR reviewing</t>
        </is>
      </c>
    </row>
    <row r="11" ht="36" customHeight="1">
      <c r="A11" s="51" t="inlineStr">
        <is>
          <t>Registration rights (demand)</t>
        </is>
      </c>
      <c r="B11" s="52" t="inlineStr">
        <is>
          <t>2 demand registrations after IPO</t>
        </is>
      </c>
      <c r="C11" s="52" t="inlineStr">
        <is>
          <t>Unchanged</t>
        </is>
      </c>
      <c r="D11" s="52" t="inlineStr">
        <is>
          <t>S-1 and S-3</t>
        </is>
      </c>
    </row>
    <row r="12" ht="36" customHeight="1">
      <c r="A12" s="51" t="inlineStr">
        <is>
          <t>Piggyback registration</t>
        </is>
      </c>
      <c r="B12" s="52" t="inlineStr">
        <is>
          <t>Customary</t>
        </is>
      </c>
      <c r="C12" s="52" t="inlineStr">
        <is>
          <t>Unchanged</t>
        </is>
      </c>
      <c r="D12" s="52" t="inlineStr">
        <is>
          <t>—</t>
        </is>
      </c>
    </row>
    <row r="13" ht="36" customHeight="1">
      <c r="A13" s="51" t="inlineStr">
        <is>
          <t>Information rights</t>
        </is>
      </c>
      <c r="B13" s="52" t="inlineStr">
        <is>
          <t>Monthly financials, annual budget, cap table</t>
        </is>
      </c>
      <c r="C13" s="52" t="inlineStr">
        <is>
          <t>Unchanged + quarterly KPI report</t>
        </is>
      </c>
      <c r="D13" s="52" t="inlineStr">
        <is>
          <t>3i-specific addition</t>
        </is>
      </c>
    </row>
    <row r="14" ht="36" customHeight="1">
      <c r="A14" s="51" t="inlineStr">
        <is>
          <t>ROFR / Co-Sale</t>
        </is>
      </c>
      <c r="B14" s="52" t="inlineStr">
        <is>
          <t>Company primary ROFR, Major Investors secondary</t>
        </is>
      </c>
      <c r="C14" s="52" t="inlineStr">
        <is>
          <t>Unchanged</t>
        </is>
      </c>
      <c r="D14" s="52" t="inlineStr">
        <is>
          <t>Standard</t>
        </is>
      </c>
    </row>
    <row r="15" ht="36" customHeight="1">
      <c r="A15" s="51" t="inlineStr">
        <is>
          <t>Drag-along</t>
        </is>
      </c>
      <c r="B15" s="52" t="inlineStr">
        <is>
          <t>Majority preferred + Board + Common</t>
        </is>
      </c>
      <c r="C15" s="52" t="inlineStr">
        <is>
          <t>Unchanged</t>
        </is>
      </c>
      <c r="D15" s="52" t="inlineStr">
        <is>
          <t>—</t>
        </is>
      </c>
    </row>
    <row r="16" ht="36" customHeight="1">
      <c r="A16" s="51" t="inlineStr">
        <is>
          <t>MFN</t>
        </is>
      </c>
      <c r="B16" s="52" t="inlineStr">
        <is>
          <t>None</t>
        </is>
      </c>
      <c r="C16" s="52" t="inlineStr">
        <is>
          <t>3i requests standard MFN</t>
        </is>
      </c>
      <c r="D16" s="52" t="inlineStr">
        <is>
          <t>To be negotiated</t>
        </is>
      </c>
    </row>
  </sheetData>
  <mergeCells count="2">
    <mergeCell ref="A1:D1"/>
    <mergeCell ref="A2:D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2026-04-08T20:38:08Z</dcterms:created>
  <dcterms:modified xmlns:dcterms="http://purl.org/dc/terms/" xmlns:xsi="http://www.w3.org/2001/XMLSchema-instance" xsi:type="dcterms:W3CDTF">2026-04-08T20:38:08Z</dcterms:modified>
</cp:coreProperties>
</file>